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72" tabRatio="601"/>
  </bookViews>
  <sheets>
    <sheet name="UPC Order form" sheetId="10" r:id="rId1"/>
    <sheet name="第二单" sheetId="12" r:id="rId2"/>
  </sheets>
  <definedNames>
    <definedName name="_xlnm.Print_Area" localSheetId="0">'UPC Order form'!$A$1:$I$23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<sst xmlns="http://schemas.openxmlformats.org/spreadsheetml/2006/main" count="271" uniqueCount="63">
  <si>
    <t>KATIEJ Order Form</t>
  </si>
  <si>
    <t>Your PO# :</t>
  </si>
  <si>
    <t>ORDER DATE:</t>
  </si>
  <si>
    <t>Ship Via:</t>
  </si>
  <si>
    <r>
      <rPr>
        <b/>
        <sz val="12"/>
        <color theme="1"/>
        <rFont val="Arial"/>
        <charset val="134"/>
      </rPr>
      <t>BILL TO(</t>
    </r>
    <r>
      <rPr>
        <b/>
        <sz val="12"/>
        <color theme="1"/>
        <rFont val="宋体"/>
        <charset val="134"/>
      </rPr>
      <t>付款公司</t>
    </r>
    <r>
      <rPr>
        <b/>
        <sz val="12"/>
        <color theme="1"/>
        <rFont val="Arial"/>
        <charset val="134"/>
      </rPr>
      <t>):</t>
    </r>
  </si>
  <si>
    <r>
      <rPr>
        <b/>
        <sz val="12"/>
        <rFont val="Arial"/>
        <charset val="134"/>
      </rPr>
      <t>SHIP TO(</t>
    </r>
    <r>
      <rPr>
        <b/>
        <sz val="12"/>
        <rFont val="宋体"/>
        <charset val="134"/>
      </rPr>
      <t>收货公司</t>
    </r>
    <r>
      <rPr>
        <b/>
        <sz val="12"/>
        <rFont val="Arial"/>
        <charset val="134"/>
      </rPr>
      <t>):</t>
    </r>
  </si>
  <si>
    <r>
      <rPr>
        <b/>
        <sz val="12"/>
        <color theme="1"/>
        <rFont val="Arial"/>
        <charset val="134"/>
      </rPr>
      <t>ADDRESS</t>
    </r>
    <r>
      <rPr>
        <b/>
        <sz val="12"/>
        <color theme="1"/>
        <rFont val="宋体"/>
        <charset val="134"/>
      </rPr>
      <t>（地址</t>
    </r>
    <r>
      <rPr>
        <b/>
        <sz val="12"/>
        <color theme="1"/>
        <rFont val="Arial"/>
        <charset val="134"/>
      </rPr>
      <t>):</t>
    </r>
  </si>
  <si>
    <r>
      <rPr>
        <b/>
        <sz val="12"/>
        <rFont val="Arial"/>
        <charset val="134"/>
      </rPr>
      <t>ADDRESS</t>
    </r>
    <r>
      <rPr>
        <b/>
        <sz val="12"/>
        <rFont val="宋体"/>
        <charset val="134"/>
      </rPr>
      <t>（地址</t>
    </r>
    <r>
      <rPr>
        <b/>
        <sz val="12"/>
        <rFont val="Arial"/>
        <charset val="134"/>
      </rPr>
      <t>):</t>
    </r>
  </si>
  <si>
    <t>ATTN:</t>
  </si>
  <si>
    <t>TEL:</t>
  </si>
  <si>
    <t>ITEM CODE</t>
  </si>
  <si>
    <t>STYLE#</t>
  </si>
  <si>
    <t>COLOR</t>
  </si>
  <si>
    <t>SIZE</t>
  </si>
  <si>
    <t>UPC</t>
  </si>
  <si>
    <t>MSRP</t>
  </si>
  <si>
    <r>
      <rPr>
        <b/>
        <sz val="14"/>
        <rFont val="Arial"/>
        <charset val="134"/>
      </rPr>
      <t>PRODUCT PHOTOGRAPHY
(</t>
    </r>
    <r>
      <rPr>
        <b/>
        <sz val="14"/>
        <rFont val="宋体"/>
        <charset val="134"/>
      </rPr>
      <t>产品图片</t>
    </r>
    <r>
      <rPr>
        <b/>
        <sz val="14"/>
        <rFont val="Arial"/>
        <charset val="134"/>
      </rPr>
      <t>)</t>
    </r>
  </si>
  <si>
    <r>
      <rPr>
        <b/>
        <sz val="14"/>
        <rFont val="Arial"/>
        <charset val="134"/>
      </rPr>
      <t>QTY</t>
    </r>
    <r>
      <rPr>
        <b/>
        <sz val="14"/>
        <rFont val="宋体"/>
        <charset val="134"/>
      </rPr>
      <t>订单数量</t>
    </r>
    <r>
      <rPr>
        <b/>
        <sz val="14"/>
        <rFont val="Arial"/>
        <charset val="134"/>
      </rPr>
      <t>(PCS)</t>
    </r>
  </si>
  <si>
    <t xml:space="preserve">BLOOMINGDALES </t>
  </si>
  <si>
    <t>V0016</t>
  </si>
  <si>
    <t>BROOKLYNT</t>
  </si>
  <si>
    <t>LTWAS</t>
  </si>
  <si>
    <t>SM</t>
  </si>
  <si>
    <t>MD</t>
  </si>
  <si>
    <t>LG</t>
  </si>
  <si>
    <t>XL</t>
  </si>
  <si>
    <t>VINBK</t>
  </si>
  <si>
    <t>696317003775</t>
  </si>
  <si>
    <t>696317003782</t>
  </si>
  <si>
    <t>696317003799</t>
  </si>
  <si>
    <t>696317003805</t>
  </si>
  <si>
    <t>CHICAGOLRT</t>
  </si>
  <si>
    <t>BOPAS</t>
  </si>
  <si>
    <t>492039356393</t>
  </si>
  <si>
    <t>492039356409</t>
  </si>
  <si>
    <t>492039356416</t>
  </si>
  <si>
    <t>492039356423</t>
  </si>
  <si>
    <t>MDWAS</t>
  </si>
  <si>
    <t>492041339360</t>
  </si>
  <si>
    <t>492041339377</t>
  </si>
  <si>
    <t>492041339384</t>
  </si>
  <si>
    <t>492041339391</t>
  </si>
  <si>
    <t>SWBOW</t>
  </si>
  <si>
    <t>696317012456</t>
  </si>
  <si>
    <t>696317012463</t>
  </si>
  <si>
    <t>696317012470</t>
  </si>
  <si>
    <t>696317012487</t>
  </si>
  <si>
    <t>CINCINNDISTT</t>
  </si>
  <si>
    <t>DUMBOJKTT</t>
  </si>
  <si>
    <t>ELPASOT</t>
  </si>
  <si>
    <t>ESPRE</t>
  </si>
  <si>
    <t>MALIBUSHORTST</t>
  </si>
  <si>
    <t>DWRFS</t>
  </si>
  <si>
    <t>492040738850</t>
  </si>
  <si>
    <t>492040738867</t>
  </si>
  <si>
    <t>492040738874</t>
  </si>
  <si>
    <t>492040738881</t>
  </si>
  <si>
    <t>PHILLYJEANT</t>
  </si>
  <si>
    <t>MDWBK</t>
  </si>
  <si>
    <t>MDWPK</t>
  </si>
  <si>
    <t>尺码</t>
  </si>
  <si>
    <t>数量</t>
  </si>
  <si>
    <t>XLG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</si>
</sst>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25" formatCode="\$#,##0.00_);\(\$#,##0.0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  <numFmt numFmtId="177" formatCode="_(&quot;$&quot;* #,##0.00_);_(&quot;$&quot;* \(#,##0.00\);_(&quot;$&quot;* &quot;-&quot;??_);_(@_)"/>
    <numFmt numFmtId="178" formatCode="#,##0_ "/>
    <numFmt numFmtId="179" formatCode="0_);\(0\)"/>
  </numFmts>
  <fonts count="61">
    <font>
      <sz val="10"/>
      <name val="Arial"/>
      <charset val="134"/>
    </font>
    <font>
      <sz val="24"/>
      <name val="微软雅黑"/>
      <charset val="134"/>
    </font>
    <font>
      <sz val="18"/>
      <name val="宋体"/>
      <charset val="134"/>
    </font>
    <font>
      <sz val="20"/>
      <name val="宋体"/>
      <charset val="134"/>
    </font>
    <font>
      <sz val="16"/>
      <color rgb="FFFF0000"/>
      <name val="Arial"/>
      <charset val="134"/>
    </font>
    <font>
      <sz val="16"/>
      <name val="Arial"/>
      <charset val="134"/>
    </font>
    <font>
      <sz val="10"/>
      <color theme="1"/>
      <name val="Arial"/>
      <charset val="134"/>
    </font>
    <font>
      <b/>
      <sz val="20"/>
      <name val="Arial"/>
      <charset val="134"/>
    </font>
    <font>
      <b/>
      <sz val="12"/>
      <color theme="1"/>
      <name val="Arial"/>
      <charset val="134"/>
    </font>
    <font>
      <sz val="12"/>
      <name val="Arial"/>
      <charset val="134"/>
    </font>
    <font>
      <b/>
      <sz val="12"/>
      <name val="Arial"/>
      <charset val="134"/>
    </font>
    <font>
      <b/>
      <sz val="14"/>
      <color theme="1"/>
      <name val="Arial"/>
      <charset val="134"/>
    </font>
    <font>
      <b/>
      <sz val="14"/>
      <name val="Arial"/>
      <charset val="134"/>
    </font>
    <font>
      <b/>
      <sz val="14"/>
      <color theme="1"/>
      <name val="宋体"/>
      <charset val="134"/>
      <scheme val="minor"/>
    </font>
    <font>
      <sz val="16"/>
      <color theme="1"/>
      <name val="Arial"/>
      <charset val="134"/>
    </font>
    <font>
      <sz val="16"/>
      <color theme="1"/>
      <name val="宋体"/>
      <charset val="134"/>
      <scheme val="minor"/>
    </font>
    <font>
      <sz val="20"/>
      <color rgb="FFFF0000"/>
      <name val="Arial"/>
      <charset val="134"/>
    </font>
    <font>
      <b/>
      <sz val="22"/>
      <color rgb="FFFF0000"/>
      <name val="Arial"/>
      <charset val="134"/>
    </font>
    <font>
      <sz val="20"/>
      <name val="Arial"/>
      <charset val="134"/>
    </font>
    <font>
      <sz val="20"/>
      <color theme="1"/>
      <name val="Arial"/>
      <charset val="134"/>
    </font>
    <font>
      <sz val="14"/>
      <color theme="1"/>
      <name val="Arial"/>
      <charset val="134"/>
    </font>
    <font>
      <sz val="18"/>
      <color theme="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Book Antiqua"/>
      <charset val="134"/>
    </font>
    <font>
      <sz val="11"/>
      <color theme="0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</borders>
  <cellStyleXfs count="137">
    <xf numFmtId="0" fontId="0" fillId="0" borderId="0"/>
    <xf numFmtId="43" fontId="22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3" borderId="21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24" applyNumberFormat="0" applyAlignment="0" applyProtection="0">
      <alignment vertical="center"/>
    </xf>
    <xf numFmtId="0" fontId="32" fillId="5" borderId="25" applyNumberFormat="0" applyAlignment="0" applyProtection="0">
      <alignment vertical="center"/>
    </xf>
    <xf numFmtId="0" fontId="33" fillId="5" borderId="24" applyNumberFormat="0" applyAlignment="0" applyProtection="0">
      <alignment vertical="center"/>
    </xf>
    <xf numFmtId="0" fontId="34" fillId="6" borderId="26" applyNumberFormat="0" applyAlignment="0" applyProtection="0">
      <alignment vertical="center"/>
    </xf>
    <xf numFmtId="0" fontId="35" fillId="0" borderId="27" applyNumberFormat="0" applyFill="0" applyAlignment="0" applyProtection="0">
      <alignment vertical="center"/>
    </xf>
    <xf numFmtId="0" fontId="36" fillId="0" borderId="28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2" fillId="0" borderId="2" applyNumberFormat="0" applyFont="0" applyFill="0" applyBorder="0" applyAlignment="0"/>
    <xf numFmtId="0" fontId="22" fillId="11" borderId="0" applyNumberFormat="0" applyBorder="0" applyAlignment="0" applyProtection="0"/>
    <xf numFmtId="0" fontId="22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/>
    <xf numFmtId="0" fontId="2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/>
    <xf numFmtId="0" fontId="22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/>
    <xf numFmtId="0" fontId="22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/>
    <xf numFmtId="0" fontId="22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/>
    <xf numFmtId="0" fontId="22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/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/>
    <xf numFmtId="0" fontId="22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/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/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/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/>
    <xf numFmtId="0" fontId="22" fillId="32" borderId="0" applyNumberFormat="0" applyBorder="0" applyAlignment="0" applyProtection="0">
      <alignment vertical="center"/>
    </xf>
    <xf numFmtId="0" fontId="22" fillId="13" borderId="0" applyNumberFormat="0" applyBorder="0" applyAlignment="0" applyProtection="0"/>
    <xf numFmtId="0" fontId="43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/>
    <xf numFmtId="0" fontId="43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/>
    <xf numFmtId="0" fontId="43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/>
    <xf numFmtId="0" fontId="43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/>
    <xf numFmtId="0" fontId="43" fillId="29" borderId="0" applyNumberFormat="0" applyBorder="0" applyAlignment="0" applyProtection="0">
      <alignment vertical="center"/>
    </xf>
    <xf numFmtId="0" fontId="22" fillId="33" borderId="0" applyNumberFormat="0" applyBorder="0" applyAlignment="0" applyProtection="0"/>
    <xf numFmtId="0" fontId="43" fillId="33" borderId="0" applyNumberFormat="0" applyBorder="0" applyAlignment="0" applyProtection="0">
      <alignment vertical="center"/>
    </xf>
    <xf numFmtId="0" fontId="10" fillId="0" borderId="29" applyNumberFormat="0" applyAlignment="0" applyProtection="0">
      <alignment horizontal="left" vertical="center"/>
    </xf>
    <xf numFmtId="0" fontId="10" fillId="0" borderId="15">
      <alignment horizontal="left" vertical="center"/>
    </xf>
    <xf numFmtId="0" fontId="28" fillId="0" borderId="30" applyNumberFormat="0" applyFill="0" applyAlignment="0" applyProtection="0"/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/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/>
    <xf numFmtId="0" fontId="30" fillId="0" borderId="32" applyNumberFormat="0" applyFill="0" applyAlignment="0" applyProtection="0">
      <alignment vertical="center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center"/>
    </xf>
    <xf numFmtId="0" fontId="46" fillId="8" borderId="0" applyNumberFormat="0" applyBorder="0" applyAlignment="0" applyProtection="0"/>
    <xf numFmtId="0" fontId="46" fillId="8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>
      <alignment vertical="center"/>
    </xf>
    <xf numFmtId="0" fontId="48" fillId="0" borderId="28" applyNumberFormat="0" applyFill="0" applyAlignment="0" applyProtection="0"/>
    <xf numFmtId="0" fontId="48" fillId="0" borderId="28" applyNumberFormat="0" applyFill="0" applyAlignment="0" applyProtection="0">
      <alignment vertical="center"/>
    </xf>
    <xf numFmtId="177" fontId="22" fillId="0" borderId="0" applyFont="0" applyFill="0" applyBorder="0" applyAlignment="0" applyProtection="0"/>
    <xf numFmtId="0" fontId="49" fillId="5" borderId="24" applyNumberFormat="0" applyAlignment="0" applyProtection="0"/>
    <xf numFmtId="0" fontId="49" fillId="5" borderId="24" applyNumberFormat="0" applyAlignment="0" applyProtection="0">
      <alignment vertical="center"/>
    </xf>
    <xf numFmtId="0" fontId="50" fillId="6" borderId="26" applyNumberFormat="0" applyAlignment="0" applyProtection="0"/>
    <xf numFmtId="0" fontId="50" fillId="6" borderId="26" applyNumberFormat="0" applyAlignment="0" applyProtection="0">
      <alignment vertical="center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0" fontId="53" fillId="0" borderId="27" applyNumberFormat="0" applyFill="0" applyAlignment="0" applyProtection="0"/>
    <xf numFmtId="0" fontId="53" fillId="0" borderId="27" applyNumberFormat="0" applyFill="0" applyAlignment="0" applyProtection="0">
      <alignment vertical="center"/>
    </xf>
    <xf numFmtId="0" fontId="43" fillId="10" borderId="0" applyNumberFormat="0" applyBorder="0" applyAlignment="0" applyProtection="0"/>
    <xf numFmtId="0" fontId="43" fillId="10" borderId="0" applyNumberFormat="0" applyBorder="0" applyAlignment="0" applyProtection="0">
      <alignment vertical="center"/>
    </xf>
    <xf numFmtId="0" fontId="43" fillId="14" borderId="0" applyNumberFormat="0" applyBorder="0" applyAlignment="0" applyProtection="0"/>
    <xf numFmtId="0" fontId="43" fillId="14" borderId="0" applyNumberFormat="0" applyBorder="0" applyAlignment="0" applyProtection="0">
      <alignment vertical="center"/>
    </xf>
    <xf numFmtId="0" fontId="43" fillId="18" borderId="0" applyNumberFormat="0" applyBorder="0" applyAlignment="0" applyProtection="0"/>
    <xf numFmtId="0" fontId="43" fillId="18" borderId="0" applyNumberFormat="0" applyBorder="0" applyAlignment="0" applyProtection="0">
      <alignment vertical="center"/>
    </xf>
    <xf numFmtId="0" fontId="43" fillId="22" borderId="0" applyNumberFormat="0" applyBorder="0" applyAlignment="0" applyProtection="0"/>
    <xf numFmtId="0" fontId="43" fillId="22" borderId="0" applyNumberFormat="0" applyBorder="0" applyAlignment="0" applyProtection="0">
      <alignment vertical="center"/>
    </xf>
    <xf numFmtId="0" fontId="43" fillId="26" borderId="0" applyNumberFormat="0" applyBorder="0" applyAlignment="0" applyProtection="0"/>
    <xf numFmtId="0" fontId="43" fillId="26" borderId="0" applyNumberFormat="0" applyBorder="0" applyAlignment="0" applyProtection="0">
      <alignment vertical="center"/>
    </xf>
    <xf numFmtId="0" fontId="43" fillId="30" borderId="0" applyNumberFormat="0" applyBorder="0" applyAlignment="0" applyProtection="0"/>
    <xf numFmtId="0" fontId="43" fillId="30" borderId="0" applyNumberFormat="0" applyBorder="0" applyAlignment="0" applyProtection="0">
      <alignment vertical="center"/>
    </xf>
    <xf numFmtId="0" fontId="54" fillId="9" borderId="0" applyNumberFormat="0" applyBorder="0" applyAlignment="0" applyProtection="0"/>
    <xf numFmtId="0" fontId="55" fillId="9" borderId="0" applyNumberFormat="0" applyBorder="0" applyAlignment="0" applyProtection="0">
      <alignment vertical="center"/>
    </xf>
    <xf numFmtId="0" fontId="56" fillId="5" borderId="25" applyNumberFormat="0" applyAlignment="0" applyProtection="0"/>
    <xf numFmtId="0" fontId="56" fillId="5" borderId="25" applyNumberFormat="0" applyAlignment="0" applyProtection="0">
      <alignment vertical="center"/>
    </xf>
    <xf numFmtId="0" fontId="57" fillId="4" borderId="24" applyNumberFormat="0" applyAlignment="0" applyProtection="0"/>
    <xf numFmtId="0" fontId="57" fillId="4" borderId="24" applyNumberFormat="0" applyAlignment="0" applyProtection="0">
      <alignment vertical="center"/>
    </xf>
    <xf numFmtId="0" fontId="22" fillId="3" borderId="21" applyNumberFormat="0" applyFont="0" applyAlignment="0" applyProtection="0"/>
    <xf numFmtId="0" fontId="22" fillId="3" borderId="21" applyNumberFormat="0" applyFont="0" applyAlignment="0" applyProtection="0">
      <alignment vertical="center"/>
    </xf>
  </cellStyleXfs>
  <cellXfs count="6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25" fontId="0" fillId="0" borderId="0" xfId="0" applyNumberFormat="1"/>
    <xf numFmtId="0" fontId="6" fillId="0" borderId="2" xfId="0" applyFont="1" applyBorder="1"/>
    <xf numFmtId="0" fontId="0" fillId="0" borderId="3" xfId="0" applyBorder="1"/>
    <xf numFmtId="25" fontId="0" fillId="0" borderId="3" xfId="0" applyNumberFormat="1" applyBorder="1"/>
    <xf numFmtId="0" fontId="0" fillId="0" borderId="4" xfId="0" applyBorder="1"/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25" fontId="0" fillId="0" borderId="8" xfId="0" applyNumberFormat="1" applyBorder="1"/>
    <xf numFmtId="0" fontId="0" fillId="0" borderId="8" xfId="0" applyBorder="1"/>
    <xf numFmtId="0" fontId="0" fillId="0" borderId="9" xfId="0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25" fontId="10" fillId="0" borderId="11" xfId="0" applyNumberFormat="1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10" fillId="0" borderId="18" xfId="0" applyFont="1" applyBorder="1" applyAlignment="1">
      <alignment horizontal="left" vertical="center" wrapText="1"/>
    </xf>
    <xf numFmtId="25" fontId="10" fillId="0" borderId="18" xfId="0" applyNumberFormat="1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" fontId="13" fillId="0" borderId="11" xfId="0" applyNumberFormat="1" applyFont="1" applyBorder="1" applyAlignment="1">
      <alignment horizontal="center" vertical="center" wrapText="1"/>
    </xf>
    <xf numFmtId="25" fontId="13" fillId="0" borderId="11" xfId="0" applyNumberFormat="1" applyFont="1" applyBorder="1" applyAlignment="1">
      <alignment horizontal="center" vertical="center" wrapText="1"/>
    </xf>
    <xf numFmtId="178" fontId="12" fillId="0" borderId="12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100" applyFont="1" applyBorder="1" applyAlignment="1">
      <alignment horizontal="center"/>
    </xf>
    <xf numFmtId="0" fontId="15" fillId="0" borderId="1" xfId="100" applyFont="1" applyBorder="1" applyAlignment="1">
      <alignment horizontal="center"/>
    </xf>
    <xf numFmtId="25" fontId="14" fillId="0" borderId="1" xfId="106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/>
    </xf>
    <xf numFmtId="0" fontId="18" fillId="0" borderId="1" xfId="0" applyFont="1" applyBorder="1"/>
    <xf numFmtId="1" fontId="18" fillId="0" borderId="1" xfId="0" applyNumberFormat="1" applyFont="1" applyBorder="1" applyAlignment="1">
      <alignment horizontal="center"/>
    </xf>
    <xf numFmtId="25" fontId="18" fillId="0" borderId="1" xfId="2" applyNumberFormat="1" applyFont="1" applyBorder="1" applyAlignment="1"/>
    <xf numFmtId="0" fontId="5" fillId="0" borderId="1" xfId="0" applyFont="1" applyBorder="1" applyAlignment="1">
      <alignment horizontal="center" vertical="center"/>
    </xf>
    <xf numFmtId="179" fontId="18" fillId="0" borderId="14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9" fontId="19" fillId="0" borderId="14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79" fontId="19" fillId="0" borderId="14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</cellXfs>
  <cellStyles count="13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1Normal" xfId="49"/>
    <cellStyle name="20% - 强调文字颜色 1 2" xfId="50"/>
    <cellStyle name="20% - 强调文字颜色 1 3" xfId="51"/>
    <cellStyle name="20% - 强调文字颜色 2 2" xfId="52"/>
    <cellStyle name="20% - 强调文字颜色 2 3" xfId="53"/>
    <cellStyle name="20% - 强调文字颜色 3 2" xfId="54"/>
    <cellStyle name="20% - 强调文字颜色 3 3" xfId="55"/>
    <cellStyle name="20% - 强调文字颜色 4 2" xfId="56"/>
    <cellStyle name="20% - 强调文字颜色 4 3" xfId="57"/>
    <cellStyle name="20% - 强调文字颜色 5 2" xfId="58"/>
    <cellStyle name="20% - 强调文字颜色 5 3" xfId="59"/>
    <cellStyle name="20% - 强调文字颜色 6 2" xfId="60"/>
    <cellStyle name="20% - 强调文字颜色 6 3" xfId="61"/>
    <cellStyle name="40% - 强调文字颜色 1 2" xfId="62"/>
    <cellStyle name="40% - 强调文字颜色 1 3" xfId="63"/>
    <cellStyle name="40% - 强调文字颜色 2 2" xfId="64"/>
    <cellStyle name="40% - 强调文字颜色 2 3" xfId="65"/>
    <cellStyle name="40% - 强调文字颜色 3 2" xfId="66"/>
    <cellStyle name="40% - 强调文字颜色 3 3" xfId="67"/>
    <cellStyle name="40% - 强调文字颜色 4 2" xfId="68"/>
    <cellStyle name="40% - 强调文字颜色 4 3" xfId="69"/>
    <cellStyle name="40% - 强调文字颜色 5 2" xfId="70"/>
    <cellStyle name="40% - 强调文字颜色 5 3" xfId="71"/>
    <cellStyle name="40% - 强调文字颜色 6 2" xfId="72"/>
    <cellStyle name="40% - 强调文字颜色 6 3" xfId="73"/>
    <cellStyle name="60% - 强调文字颜色 1 2" xfId="74"/>
    <cellStyle name="60% - 强调文字颜色 1 3" xfId="75"/>
    <cellStyle name="60% - 强调文字颜色 2 2" xfId="76"/>
    <cellStyle name="60% - 强调文字颜色 2 3" xfId="77"/>
    <cellStyle name="60% - 强调文字颜色 3 2" xfId="78"/>
    <cellStyle name="60% - 强调文字颜色 3 3" xfId="79"/>
    <cellStyle name="60% - 强调文字颜色 4 2" xfId="80"/>
    <cellStyle name="60% - 强调文字颜色 4 3" xfId="81"/>
    <cellStyle name="60% - 强调文字颜色 5 2" xfId="82"/>
    <cellStyle name="60% - 强调文字颜色 5 3" xfId="83"/>
    <cellStyle name="60% - 强调文字颜色 6 2" xfId="84"/>
    <cellStyle name="60% - 强调文字颜色 6 3" xfId="85"/>
    <cellStyle name="Header1" xfId="86"/>
    <cellStyle name="Header2" xfId="87"/>
    <cellStyle name="标题 1 2" xfId="88"/>
    <cellStyle name="标题 1 3" xfId="89"/>
    <cellStyle name="标题 2 2" xfId="90"/>
    <cellStyle name="标题 2 3" xfId="91"/>
    <cellStyle name="标题 3 2" xfId="92"/>
    <cellStyle name="标题 3 3" xfId="93"/>
    <cellStyle name="标题 4 2" xfId="94"/>
    <cellStyle name="标题 4 3" xfId="95"/>
    <cellStyle name="标题 5" xfId="96"/>
    <cellStyle name="标题 6" xfId="97"/>
    <cellStyle name="差 2" xfId="98"/>
    <cellStyle name="差 3" xfId="99"/>
    <cellStyle name="常规 2" xfId="100"/>
    <cellStyle name="常规 3" xfId="101"/>
    <cellStyle name="好 2" xfId="102"/>
    <cellStyle name="好 3" xfId="103"/>
    <cellStyle name="汇总 2" xfId="104"/>
    <cellStyle name="汇总 3" xfId="105"/>
    <cellStyle name="货币 2" xfId="106"/>
    <cellStyle name="计算 2" xfId="107"/>
    <cellStyle name="计算 3" xfId="108"/>
    <cellStyle name="检查单元格 2" xfId="109"/>
    <cellStyle name="检查单元格 3" xfId="110"/>
    <cellStyle name="解释性文本 2" xfId="111"/>
    <cellStyle name="解释性文本 3" xfId="112"/>
    <cellStyle name="警告文本 2" xfId="113"/>
    <cellStyle name="警告文本 3" xfId="114"/>
    <cellStyle name="链接单元格 2" xfId="115"/>
    <cellStyle name="链接单元格 3" xfId="116"/>
    <cellStyle name="强调文字颜色 1 2" xfId="117"/>
    <cellStyle name="强调文字颜色 1 3" xfId="118"/>
    <cellStyle name="强调文字颜色 2 2" xfId="119"/>
    <cellStyle name="强调文字颜色 2 3" xfId="120"/>
    <cellStyle name="强调文字颜色 3 2" xfId="121"/>
    <cellStyle name="强调文字颜色 3 3" xfId="122"/>
    <cellStyle name="强调文字颜色 4 2" xfId="123"/>
    <cellStyle name="强调文字颜色 4 3" xfId="124"/>
    <cellStyle name="强调文字颜色 5 2" xfId="125"/>
    <cellStyle name="强调文字颜色 5 3" xfId="126"/>
    <cellStyle name="强调文字颜色 6 2" xfId="127"/>
    <cellStyle name="强调文字颜色 6 3" xfId="128"/>
    <cellStyle name="适中 2" xfId="129"/>
    <cellStyle name="适中 3" xfId="130"/>
    <cellStyle name="输出 2" xfId="131"/>
    <cellStyle name="输出 3" xfId="132"/>
    <cellStyle name="输入 2" xfId="133"/>
    <cellStyle name="输入 3" xfId="134"/>
    <cellStyle name="注释 2" xfId="135"/>
    <cellStyle name="注释 3" xfId="13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1905000</xdr:colOff>
      <xdr:row>1</xdr:row>
      <xdr:rowOff>200025</xdr:rowOff>
    </xdr:from>
    <xdr:to>
      <xdr:col>7</xdr:col>
      <xdr:colOff>1247775</xdr:colOff>
      <xdr:row>2</xdr:row>
      <xdr:rowOff>209550</xdr:rowOff>
    </xdr:to>
    <xdr:pic>
      <xdr:nvPicPr>
        <xdr:cNvPr id="26107" name="图片 2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840480" y="466725"/>
          <a:ext cx="11031855" cy="1179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304800</xdr:colOff>
      <xdr:row>11</xdr:row>
      <xdr:rowOff>114300</xdr:rowOff>
    </xdr:from>
    <xdr:to>
      <xdr:col>7</xdr:col>
      <xdr:colOff>1628775</xdr:colOff>
      <xdr:row>11</xdr:row>
      <xdr:rowOff>885825</xdr:rowOff>
    </xdr:to>
    <xdr:pic>
      <xdr:nvPicPr>
        <xdr:cNvPr id="26108" name="图片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 rot="-5400000">
          <a:off x="14205585" y="5109210"/>
          <a:ext cx="771525" cy="132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160020</xdr:colOff>
      <xdr:row>11</xdr:row>
      <xdr:rowOff>83820</xdr:rowOff>
    </xdr:from>
    <xdr:to>
      <xdr:col>19</xdr:col>
      <xdr:colOff>388620</xdr:colOff>
      <xdr:row>41</xdr:row>
      <xdr:rowOff>30480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79220" y="2844800"/>
          <a:ext cx="11765280" cy="49758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68"/>
  <sheetViews>
    <sheetView tabSelected="1" zoomScale="50" zoomScaleNormal="50" topLeftCell="A40" workbookViewId="0">
      <selection activeCell="I13" sqref="I13:I68"/>
    </sheetView>
  </sheetViews>
  <sheetFormatPr defaultColWidth="8.88888888888889" defaultRowHeight="13.2"/>
  <cols>
    <col min="1" max="1" width="2.88888888888889" customWidth="1"/>
    <col min="2" max="2" width="25.3333333333333" style="7" customWidth="1"/>
    <col min="3" max="3" width="36.6666666666667" customWidth="1"/>
    <col min="4" max="4" width="26.6666666666667" customWidth="1"/>
    <col min="5" max="5" width="31.4444444444444" customWidth="1"/>
    <col min="6" max="6" width="28.5555555555556" customWidth="1"/>
    <col min="7" max="7" width="47.1111111111111" style="8" customWidth="1"/>
    <col min="8" max="8" width="29.6666666666667" customWidth="1"/>
    <col min="9" max="9" width="33.5555555555556" customWidth="1"/>
    <col min="10" max="10" width="46.3333333333333" customWidth="1"/>
  </cols>
  <sheetData>
    <row r="1" ht="21" customHeight="1"/>
    <row r="2" ht="92.1" customHeight="1" spans="2:10">
      <c r="B2" s="9"/>
      <c r="C2" s="10"/>
      <c r="D2" s="10"/>
      <c r="E2" s="10"/>
      <c r="F2" s="10"/>
      <c r="G2" s="11"/>
      <c r="H2" s="10"/>
      <c r="I2" s="12"/>
    </row>
    <row r="3" ht="41.1" customHeight="1" spans="2:10">
      <c r="B3" s="13"/>
      <c r="C3" s="14"/>
      <c r="D3" s="14"/>
      <c r="E3" s="14"/>
      <c r="F3" s="14"/>
      <c r="G3" s="14"/>
      <c r="H3" s="14"/>
      <c r="I3" s="15"/>
    </row>
    <row r="4" ht="51.9" customHeight="1" spans="2:10">
      <c r="B4" s="13" t="s">
        <v>0</v>
      </c>
      <c r="C4" s="14"/>
      <c r="D4" s="14"/>
      <c r="E4" s="14"/>
      <c r="F4" s="14"/>
      <c r="G4" s="14"/>
      <c r="H4" s="14"/>
      <c r="I4" s="15"/>
    </row>
    <row r="5" ht="13.95" spans="2:10">
      <c r="B5" s="16"/>
      <c r="C5" s="17"/>
      <c r="D5" s="17"/>
      <c r="E5" s="17"/>
      <c r="F5" s="17"/>
      <c r="G5" s="18"/>
      <c r="H5" s="19"/>
      <c r="I5" s="20"/>
    </row>
    <row r="6" ht="30" customHeight="1" spans="2:10">
      <c r="B6" s="21" t="s">
        <v>1</v>
      </c>
      <c r="C6" s="22"/>
      <c r="D6" s="22"/>
      <c r="E6" s="22"/>
      <c r="F6" s="23" t="s">
        <v>2</v>
      </c>
      <c r="G6" s="24"/>
      <c r="H6" s="25" t="s">
        <v>3</v>
      </c>
      <c r="I6" s="26"/>
    </row>
    <row r="7" ht="30" customHeight="1" spans="2:10">
      <c r="B7" s="27" t="s">
        <v>4</v>
      </c>
      <c r="C7" s="28"/>
      <c r="D7" s="28"/>
      <c r="E7" s="28"/>
      <c r="F7" s="29" t="s">
        <v>5</v>
      </c>
      <c r="G7" s="30"/>
      <c r="H7" s="31"/>
      <c r="I7" s="32"/>
    </row>
    <row r="8" ht="30" customHeight="1" spans="2:10">
      <c r="B8" s="27" t="s">
        <v>6</v>
      </c>
      <c r="C8" s="28"/>
      <c r="D8" s="28"/>
      <c r="E8" s="28"/>
      <c r="F8" s="29" t="s">
        <v>7</v>
      </c>
      <c r="G8" s="30"/>
      <c r="H8" s="31"/>
      <c r="I8" s="32"/>
    </row>
    <row r="9" ht="30" customHeight="1" spans="2:10">
      <c r="B9" s="33" t="s">
        <v>8</v>
      </c>
      <c r="C9" s="34"/>
      <c r="D9" s="35" t="s">
        <v>9</v>
      </c>
      <c r="E9" s="34"/>
      <c r="F9" s="36" t="s">
        <v>8</v>
      </c>
      <c r="G9" s="37"/>
      <c r="H9" s="35" t="s">
        <v>9</v>
      </c>
      <c r="I9" s="38"/>
    </row>
    <row r="10" ht="21" customHeight="1" spans="2:10">
      <c r="B10" s="39"/>
      <c r="C10" s="40"/>
      <c r="D10" s="40"/>
      <c r="E10" s="40"/>
      <c r="F10" s="40"/>
      <c r="I10" s="41"/>
    </row>
    <row r="11" ht="54" customHeight="1" spans="2:10">
      <c r="B11" s="42" t="s">
        <v>10</v>
      </c>
      <c r="C11" s="43" t="s">
        <v>11</v>
      </c>
      <c r="D11" s="43" t="s">
        <v>12</v>
      </c>
      <c r="E11" s="43" t="s">
        <v>13</v>
      </c>
      <c r="F11" s="44" t="s">
        <v>14</v>
      </c>
      <c r="G11" s="45" t="s">
        <v>15</v>
      </c>
      <c r="H11" s="43" t="s">
        <v>16</v>
      </c>
      <c r="I11" s="46" t="s">
        <v>17</v>
      </c>
    </row>
    <row r="12" s="5" customFormat="1" ht="83.1" customHeight="1" spans="2:10">
      <c r="B12" s="47"/>
      <c r="C12" s="47"/>
      <c r="D12" s="47"/>
      <c r="E12" s="48"/>
      <c r="F12" s="49"/>
      <c r="G12" s="50"/>
      <c r="H12" s="51"/>
      <c r="I12" s="52"/>
      <c r="J12" s="53" t="s">
        <v>18</v>
      </c>
    </row>
    <row r="13" s="6" customFormat="1" ht="35.1" customHeight="1" spans="2:10">
      <c r="B13" s="47" t="s">
        <v>19</v>
      </c>
      <c r="C13" s="54" t="s">
        <v>20</v>
      </c>
      <c r="D13" s="54" t="s">
        <v>21</v>
      </c>
      <c r="E13" s="54" t="s">
        <v>22</v>
      </c>
      <c r="F13" s="55">
        <v>492039045020</v>
      </c>
      <c r="G13" s="56">
        <v>82</v>
      </c>
      <c r="H13" s="57">
        <v>32</v>
      </c>
      <c r="I13" s="58">
        <f t="shared" ref="I13:I17" si="0">H13*1.05</f>
        <v>33.6</v>
      </c>
      <c r="J13" s="59"/>
    </row>
    <row r="14" s="6" customFormat="1" ht="35.1" customHeight="1" spans="2:10">
      <c r="B14" s="47" t="s">
        <v>19</v>
      </c>
      <c r="C14" s="54" t="s">
        <v>20</v>
      </c>
      <c r="D14" s="54" t="s">
        <v>21</v>
      </c>
      <c r="E14" s="54" t="s">
        <v>23</v>
      </c>
      <c r="F14" s="55">
        <v>492039045037</v>
      </c>
      <c r="G14" s="56">
        <v>82</v>
      </c>
      <c r="H14" s="57">
        <v>57</v>
      </c>
      <c r="I14" s="58">
        <f t="shared" si="0"/>
        <v>59.85</v>
      </c>
      <c r="J14" s="59"/>
    </row>
    <row r="15" s="6" customFormat="1" ht="35.1" customHeight="1" spans="2:10">
      <c r="B15" s="47" t="s">
        <v>19</v>
      </c>
      <c r="C15" s="54" t="s">
        <v>20</v>
      </c>
      <c r="D15" s="54" t="s">
        <v>21</v>
      </c>
      <c r="E15" s="54" t="s">
        <v>24</v>
      </c>
      <c r="F15" s="55">
        <v>492039045044</v>
      </c>
      <c r="G15" s="56">
        <v>82</v>
      </c>
      <c r="H15" s="60">
        <v>55</v>
      </c>
      <c r="I15" s="61">
        <f t="shared" si="0"/>
        <v>57.75</v>
      </c>
      <c r="J15" s="59"/>
    </row>
    <row r="16" s="6" customFormat="1" ht="35.1" customHeight="1" spans="2:10">
      <c r="B16" s="47" t="s">
        <v>19</v>
      </c>
      <c r="C16" s="54" t="s">
        <v>20</v>
      </c>
      <c r="D16" s="54" t="s">
        <v>21</v>
      </c>
      <c r="E16" s="54" t="s">
        <v>25</v>
      </c>
      <c r="F16" s="55">
        <v>492039045051</v>
      </c>
      <c r="G16" s="56">
        <v>82</v>
      </c>
      <c r="H16" s="60">
        <v>39</v>
      </c>
      <c r="I16" s="61">
        <f t="shared" si="0"/>
        <v>40.95</v>
      </c>
      <c r="J16" s="59"/>
    </row>
    <row r="17" s="6" customFormat="1" ht="35.1" customHeight="1" spans="2:10">
      <c r="B17" s="47" t="s">
        <v>19</v>
      </c>
      <c r="C17" s="54" t="s">
        <v>20</v>
      </c>
      <c r="D17" s="54" t="s">
        <v>26</v>
      </c>
      <c r="E17" s="54" t="s">
        <v>22</v>
      </c>
      <c r="F17" s="55" t="s">
        <v>27</v>
      </c>
      <c r="G17" s="56">
        <v>82</v>
      </c>
      <c r="H17" s="60">
        <v>39</v>
      </c>
      <c r="I17" s="61">
        <f t="shared" si="0"/>
        <v>40.95</v>
      </c>
      <c r="J17" s="59"/>
    </row>
    <row r="18" s="6" customFormat="1" ht="35.1" customHeight="1" spans="2:10">
      <c r="B18" s="47" t="s">
        <v>19</v>
      </c>
      <c r="C18" s="54" t="s">
        <v>20</v>
      </c>
      <c r="D18" s="54" t="s">
        <v>26</v>
      </c>
      <c r="E18" s="54" t="s">
        <v>23</v>
      </c>
      <c r="F18" s="55" t="s">
        <v>28</v>
      </c>
      <c r="G18" s="56">
        <v>82</v>
      </c>
      <c r="H18" s="60">
        <v>78</v>
      </c>
      <c r="I18" s="61">
        <f t="shared" ref="I18:I68" si="1">H18*1.05</f>
        <v>81.9</v>
      </c>
      <c r="J18" s="59"/>
    </row>
    <row r="19" s="6" customFormat="1" ht="35.1" customHeight="1" spans="2:10">
      <c r="B19" s="47" t="s">
        <v>19</v>
      </c>
      <c r="C19" s="54" t="s">
        <v>20</v>
      </c>
      <c r="D19" s="54" t="s">
        <v>26</v>
      </c>
      <c r="E19" s="54" t="s">
        <v>24</v>
      </c>
      <c r="F19" s="55" t="s">
        <v>29</v>
      </c>
      <c r="G19" s="56">
        <v>82</v>
      </c>
      <c r="H19" s="60">
        <v>67</v>
      </c>
      <c r="I19" s="61">
        <f t="shared" si="1"/>
        <v>70.35</v>
      </c>
      <c r="J19" s="59"/>
    </row>
    <row r="20" s="6" customFormat="1" ht="35.1" customHeight="1" spans="2:10">
      <c r="B20" s="47" t="s">
        <v>19</v>
      </c>
      <c r="C20" s="54" t="s">
        <v>20</v>
      </c>
      <c r="D20" s="54" t="s">
        <v>26</v>
      </c>
      <c r="E20" s="54" t="s">
        <v>25</v>
      </c>
      <c r="F20" s="55" t="s">
        <v>30</v>
      </c>
      <c r="G20" s="56">
        <v>82</v>
      </c>
      <c r="H20" s="60">
        <v>48</v>
      </c>
      <c r="I20" s="61">
        <f t="shared" si="1"/>
        <v>50.4</v>
      </c>
      <c r="J20" s="59"/>
    </row>
    <row r="21" s="6" customFormat="1" ht="35.1" customHeight="1" spans="2:10">
      <c r="B21" s="47" t="s">
        <v>19</v>
      </c>
      <c r="C21" s="54" t="s">
        <v>31</v>
      </c>
      <c r="D21" s="54" t="s">
        <v>32</v>
      </c>
      <c r="E21" s="54" t="s">
        <v>22</v>
      </c>
      <c r="F21" s="55">
        <v>696317028013</v>
      </c>
      <c r="G21" s="56">
        <v>92.5</v>
      </c>
      <c r="H21" s="60">
        <v>40</v>
      </c>
      <c r="I21" s="61">
        <f t="shared" si="1"/>
        <v>42</v>
      </c>
      <c r="J21" s="59"/>
    </row>
    <row r="22" s="6" customFormat="1" ht="35.1" customHeight="1" spans="2:10">
      <c r="B22" s="47" t="s">
        <v>19</v>
      </c>
      <c r="C22" s="54" t="s">
        <v>31</v>
      </c>
      <c r="D22" s="54" t="s">
        <v>32</v>
      </c>
      <c r="E22" s="54" t="s">
        <v>23</v>
      </c>
      <c r="F22" s="55">
        <v>696317028020</v>
      </c>
      <c r="G22" s="56">
        <v>92.5</v>
      </c>
      <c r="H22" s="60">
        <v>76</v>
      </c>
      <c r="I22" s="61">
        <f t="shared" si="1"/>
        <v>79.8</v>
      </c>
      <c r="J22" s="59"/>
    </row>
    <row r="23" s="6" customFormat="1" ht="35.1" customHeight="1" spans="2:10">
      <c r="B23" s="47" t="s">
        <v>19</v>
      </c>
      <c r="C23" s="54" t="s">
        <v>31</v>
      </c>
      <c r="D23" s="54" t="s">
        <v>32</v>
      </c>
      <c r="E23" s="54" t="s">
        <v>24</v>
      </c>
      <c r="F23" s="55">
        <v>696317028037</v>
      </c>
      <c r="G23" s="56">
        <v>92.5</v>
      </c>
      <c r="H23" s="60">
        <v>69</v>
      </c>
      <c r="I23" s="61">
        <f t="shared" si="1"/>
        <v>72.45</v>
      </c>
      <c r="J23" s="59"/>
    </row>
    <row r="24" ht="24.6" customHeight="1" spans="2:10">
      <c r="B24" s="47" t="s">
        <v>19</v>
      </c>
      <c r="C24" s="54" t="s">
        <v>31</v>
      </c>
      <c r="D24" s="54" t="s">
        <v>32</v>
      </c>
      <c r="E24" s="54" t="s">
        <v>25</v>
      </c>
      <c r="F24" s="55">
        <v>696317028044</v>
      </c>
      <c r="G24" s="56">
        <v>92.5</v>
      </c>
      <c r="H24" s="60">
        <v>45</v>
      </c>
      <c r="I24" s="61">
        <f t="shared" si="1"/>
        <v>47.25</v>
      </c>
      <c r="J24" s="59"/>
    </row>
    <row r="25" ht="24.6" customHeight="1" spans="2:10">
      <c r="B25" s="47" t="s">
        <v>19</v>
      </c>
      <c r="C25" s="54" t="s">
        <v>31</v>
      </c>
      <c r="D25" s="54" t="s">
        <v>21</v>
      </c>
      <c r="E25" s="54" t="s">
        <v>22</v>
      </c>
      <c r="F25" s="55" t="s">
        <v>33</v>
      </c>
      <c r="G25" s="56">
        <v>82</v>
      </c>
      <c r="H25" s="60">
        <v>34</v>
      </c>
      <c r="I25" s="61">
        <f t="shared" si="1"/>
        <v>35.7</v>
      </c>
      <c r="J25" s="59"/>
    </row>
    <row r="26" ht="24.6" customHeight="1" spans="2:10">
      <c r="B26" s="47" t="s">
        <v>19</v>
      </c>
      <c r="C26" s="54" t="s">
        <v>31</v>
      </c>
      <c r="D26" s="54" t="s">
        <v>21</v>
      </c>
      <c r="E26" s="54" t="s">
        <v>23</v>
      </c>
      <c r="F26" s="55" t="s">
        <v>34</v>
      </c>
      <c r="G26" s="56">
        <v>82</v>
      </c>
      <c r="H26" s="60">
        <v>70</v>
      </c>
      <c r="I26" s="61">
        <f t="shared" si="1"/>
        <v>73.5</v>
      </c>
      <c r="J26" s="59"/>
    </row>
    <row r="27" ht="24.6" customHeight="1" spans="2:10">
      <c r="B27" s="47" t="s">
        <v>19</v>
      </c>
      <c r="C27" s="54" t="s">
        <v>31</v>
      </c>
      <c r="D27" s="54" t="s">
        <v>21</v>
      </c>
      <c r="E27" s="54" t="s">
        <v>24</v>
      </c>
      <c r="F27" s="55" t="s">
        <v>35</v>
      </c>
      <c r="G27" s="56">
        <v>82</v>
      </c>
      <c r="H27" s="60">
        <v>73</v>
      </c>
      <c r="I27" s="61">
        <f t="shared" si="1"/>
        <v>76.65</v>
      </c>
      <c r="J27" s="59"/>
    </row>
    <row r="28" ht="24.6" customHeight="1" spans="2:10">
      <c r="B28" s="47" t="s">
        <v>19</v>
      </c>
      <c r="C28" s="54" t="s">
        <v>31</v>
      </c>
      <c r="D28" s="54" t="s">
        <v>21</v>
      </c>
      <c r="E28" s="54" t="s">
        <v>25</v>
      </c>
      <c r="F28" s="55" t="s">
        <v>36</v>
      </c>
      <c r="G28" s="56">
        <v>82</v>
      </c>
      <c r="H28" s="60">
        <v>47</v>
      </c>
      <c r="I28" s="61">
        <f t="shared" si="1"/>
        <v>49.35</v>
      </c>
      <c r="J28" s="59"/>
    </row>
    <row r="29" ht="24.6" customHeight="1" spans="2:10">
      <c r="B29" s="47" t="s">
        <v>19</v>
      </c>
      <c r="C29" s="54" t="s">
        <v>31</v>
      </c>
      <c r="D29" s="54" t="s">
        <v>37</v>
      </c>
      <c r="E29" s="54" t="s">
        <v>22</v>
      </c>
      <c r="F29" s="55" t="s">
        <v>38</v>
      </c>
      <c r="G29" s="56">
        <v>82</v>
      </c>
      <c r="H29" s="60">
        <v>22</v>
      </c>
      <c r="I29" s="61">
        <f t="shared" si="1"/>
        <v>23.1</v>
      </c>
      <c r="J29" s="59"/>
    </row>
    <row r="30" ht="24.6" customHeight="1" spans="2:10">
      <c r="B30" s="47" t="s">
        <v>19</v>
      </c>
      <c r="C30" s="54" t="s">
        <v>31</v>
      </c>
      <c r="D30" s="54" t="s">
        <v>37</v>
      </c>
      <c r="E30" s="54" t="s">
        <v>23</v>
      </c>
      <c r="F30" s="55" t="s">
        <v>39</v>
      </c>
      <c r="G30" s="56">
        <v>82</v>
      </c>
      <c r="H30" s="60">
        <v>44</v>
      </c>
      <c r="I30" s="61">
        <f t="shared" si="1"/>
        <v>46.2</v>
      </c>
      <c r="J30" s="59"/>
    </row>
    <row r="31" ht="24.6" customHeight="1" spans="2:10">
      <c r="B31" s="47" t="s">
        <v>19</v>
      </c>
      <c r="C31" s="54" t="s">
        <v>31</v>
      </c>
      <c r="D31" s="54" t="s">
        <v>37</v>
      </c>
      <c r="E31" s="54" t="s">
        <v>24</v>
      </c>
      <c r="F31" s="55" t="s">
        <v>40</v>
      </c>
      <c r="G31" s="56">
        <v>82</v>
      </c>
      <c r="H31" s="60">
        <v>43</v>
      </c>
      <c r="I31" s="61">
        <f t="shared" si="1"/>
        <v>45.15</v>
      </c>
      <c r="J31" s="59"/>
    </row>
    <row r="32" ht="24.6" customHeight="1" spans="2:10">
      <c r="B32" s="47" t="s">
        <v>19</v>
      </c>
      <c r="C32" s="54" t="s">
        <v>31</v>
      </c>
      <c r="D32" s="54" t="s">
        <v>37</v>
      </c>
      <c r="E32" s="54" t="s">
        <v>25</v>
      </c>
      <c r="F32" s="55" t="s">
        <v>41</v>
      </c>
      <c r="G32" s="56">
        <v>82</v>
      </c>
      <c r="H32" s="60">
        <v>29</v>
      </c>
      <c r="I32" s="61">
        <f t="shared" si="1"/>
        <v>30.45</v>
      </c>
      <c r="J32" s="59"/>
    </row>
    <row r="33" ht="24.6" customHeight="1" spans="2:10">
      <c r="B33" s="47" t="s">
        <v>19</v>
      </c>
      <c r="C33" s="54" t="s">
        <v>31</v>
      </c>
      <c r="D33" s="54" t="s">
        <v>42</v>
      </c>
      <c r="E33" s="54" t="s">
        <v>22</v>
      </c>
      <c r="F33" s="55" t="s">
        <v>43</v>
      </c>
      <c r="G33" s="56">
        <v>92.5</v>
      </c>
      <c r="H33" s="60">
        <v>28</v>
      </c>
      <c r="I33" s="61">
        <f t="shared" si="1"/>
        <v>29.4</v>
      </c>
      <c r="J33" s="59"/>
    </row>
    <row r="34" ht="24.6" customHeight="1" spans="2:10">
      <c r="B34" s="47" t="s">
        <v>19</v>
      </c>
      <c r="C34" s="54" t="s">
        <v>31</v>
      </c>
      <c r="D34" s="54" t="s">
        <v>42</v>
      </c>
      <c r="E34" s="54" t="s">
        <v>23</v>
      </c>
      <c r="F34" s="55" t="s">
        <v>44</v>
      </c>
      <c r="G34" s="56">
        <v>92.5</v>
      </c>
      <c r="H34" s="62">
        <v>52</v>
      </c>
      <c r="I34" s="63">
        <f t="shared" si="1"/>
        <v>54.6</v>
      </c>
      <c r="J34" s="59"/>
    </row>
    <row r="35" ht="24.6" customHeight="1" spans="2:10">
      <c r="B35" s="47" t="s">
        <v>19</v>
      </c>
      <c r="C35" s="54" t="s">
        <v>31</v>
      </c>
      <c r="D35" s="54" t="s">
        <v>42</v>
      </c>
      <c r="E35" s="54" t="s">
        <v>24</v>
      </c>
      <c r="F35" s="55" t="s">
        <v>45</v>
      </c>
      <c r="G35" s="56">
        <v>92.5</v>
      </c>
      <c r="H35" s="60">
        <v>50</v>
      </c>
      <c r="I35" s="63">
        <f t="shared" si="1"/>
        <v>52.5</v>
      </c>
      <c r="J35" s="59"/>
    </row>
    <row r="36" ht="24.6" customHeight="1" spans="2:10">
      <c r="B36" s="47" t="s">
        <v>19</v>
      </c>
      <c r="C36" s="54" t="s">
        <v>31</v>
      </c>
      <c r="D36" s="54" t="s">
        <v>42</v>
      </c>
      <c r="E36" s="54" t="s">
        <v>25</v>
      </c>
      <c r="F36" s="55" t="s">
        <v>46</v>
      </c>
      <c r="G36" s="56">
        <v>92.5</v>
      </c>
      <c r="H36" s="60">
        <v>30</v>
      </c>
      <c r="I36" s="63">
        <f t="shared" si="1"/>
        <v>31.5</v>
      </c>
      <c r="J36" s="59"/>
    </row>
    <row r="37" ht="24.6" customHeight="1" spans="2:10">
      <c r="B37" s="47" t="s">
        <v>19</v>
      </c>
      <c r="C37" s="54" t="s">
        <v>47</v>
      </c>
      <c r="D37" s="54" t="s">
        <v>21</v>
      </c>
      <c r="E37" s="54" t="s">
        <v>22</v>
      </c>
      <c r="F37" s="55">
        <v>696317028051</v>
      </c>
      <c r="G37" s="56">
        <v>88</v>
      </c>
      <c r="H37" s="60">
        <v>31</v>
      </c>
      <c r="I37" s="63">
        <f t="shared" si="1"/>
        <v>32.55</v>
      </c>
      <c r="J37" s="59"/>
    </row>
    <row r="38" ht="24.6" customHeight="1" spans="2:10">
      <c r="B38" s="47" t="s">
        <v>19</v>
      </c>
      <c r="C38" s="54" t="s">
        <v>47</v>
      </c>
      <c r="D38" s="54" t="s">
        <v>21</v>
      </c>
      <c r="E38" s="54" t="s">
        <v>23</v>
      </c>
      <c r="F38" s="55">
        <v>696317028068</v>
      </c>
      <c r="G38" s="56">
        <v>88</v>
      </c>
      <c r="H38" s="60">
        <v>61</v>
      </c>
      <c r="I38" s="63">
        <f t="shared" si="1"/>
        <v>64.05</v>
      </c>
      <c r="J38" s="59"/>
    </row>
    <row r="39" ht="24.6" customHeight="1" spans="2:10">
      <c r="B39" s="47" t="s">
        <v>19</v>
      </c>
      <c r="C39" s="54" t="s">
        <v>47</v>
      </c>
      <c r="D39" s="54" t="s">
        <v>21</v>
      </c>
      <c r="E39" s="54" t="s">
        <v>24</v>
      </c>
      <c r="F39" s="55">
        <v>696317028075</v>
      </c>
      <c r="G39" s="56">
        <v>88</v>
      </c>
      <c r="H39" s="60">
        <v>58</v>
      </c>
      <c r="I39" s="63">
        <f t="shared" si="1"/>
        <v>60.9</v>
      </c>
      <c r="J39" s="59"/>
    </row>
    <row r="40" ht="24.6" customHeight="1" spans="2:10">
      <c r="B40" s="47" t="s">
        <v>19</v>
      </c>
      <c r="C40" s="54" t="s">
        <v>47</v>
      </c>
      <c r="D40" s="54" t="s">
        <v>21</v>
      </c>
      <c r="E40" s="54" t="s">
        <v>25</v>
      </c>
      <c r="F40" s="55">
        <v>696317028082</v>
      </c>
      <c r="G40" s="56">
        <v>88</v>
      </c>
      <c r="H40" s="60">
        <v>38</v>
      </c>
      <c r="I40" s="63">
        <f t="shared" si="1"/>
        <v>39.9</v>
      </c>
      <c r="J40" s="59"/>
    </row>
    <row r="41" ht="24.6" customHeight="1" spans="2:10">
      <c r="B41" s="47" t="s">
        <v>19</v>
      </c>
      <c r="C41" s="54" t="s">
        <v>48</v>
      </c>
      <c r="D41" s="54" t="s">
        <v>37</v>
      </c>
      <c r="E41" s="54" t="s">
        <v>22</v>
      </c>
      <c r="F41" s="55">
        <v>696317028105</v>
      </c>
      <c r="G41" s="56">
        <v>88</v>
      </c>
      <c r="H41" s="60">
        <v>16</v>
      </c>
      <c r="I41" s="63">
        <f t="shared" si="1"/>
        <v>16.8</v>
      </c>
      <c r="J41" s="59"/>
    </row>
    <row r="42" ht="24.6" customHeight="1" spans="2:10">
      <c r="B42" s="47" t="s">
        <v>19</v>
      </c>
      <c r="C42" s="54" t="s">
        <v>48</v>
      </c>
      <c r="D42" s="54" t="s">
        <v>37</v>
      </c>
      <c r="E42" s="54" t="s">
        <v>23</v>
      </c>
      <c r="F42" s="55">
        <v>696317028112</v>
      </c>
      <c r="G42" s="56">
        <v>88</v>
      </c>
      <c r="H42" s="60">
        <v>30</v>
      </c>
      <c r="I42" s="63">
        <f t="shared" si="1"/>
        <v>31.5</v>
      </c>
      <c r="J42" s="59"/>
    </row>
    <row r="43" ht="24.6" customHeight="1" spans="2:10">
      <c r="B43" s="47" t="s">
        <v>19</v>
      </c>
      <c r="C43" s="54" t="s">
        <v>48</v>
      </c>
      <c r="D43" s="54" t="s">
        <v>37</v>
      </c>
      <c r="E43" s="54" t="s">
        <v>24</v>
      </c>
      <c r="F43" s="55">
        <v>696317028129</v>
      </c>
      <c r="G43" s="56">
        <v>88</v>
      </c>
      <c r="H43" s="60">
        <v>29</v>
      </c>
      <c r="I43" s="63">
        <f t="shared" si="1"/>
        <v>30.45</v>
      </c>
      <c r="J43" s="59"/>
    </row>
    <row r="44" ht="24.6" customHeight="1" spans="2:10">
      <c r="B44" s="47" t="s">
        <v>19</v>
      </c>
      <c r="C44" s="54" t="s">
        <v>48</v>
      </c>
      <c r="D44" s="54" t="s">
        <v>37</v>
      </c>
      <c r="E44" s="54" t="s">
        <v>25</v>
      </c>
      <c r="F44" s="55">
        <v>696317028136</v>
      </c>
      <c r="G44" s="56">
        <v>88</v>
      </c>
      <c r="H44" s="60">
        <v>17</v>
      </c>
      <c r="I44" s="63">
        <f t="shared" si="1"/>
        <v>17.85</v>
      </c>
      <c r="J44" s="59"/>
    </row>
    <row r="45" ht="24.6" customHeight="1" spans="2:10">
      <c r="B45" s="47" t="s">
        <v>19</v>
      </c>
      <c r="C45" s="54" t="s">
        <v>49</v>
      </c>
      <c r="D45" s="54" t="s">
        <v>50</v>
      </c>
      <c r="E45" s="54" t="s">
        <v>22</v>
      </c>
      <c r="F45" s="55">
        <v>696317028143</v>
      </c>
      <c r="G45" s="56">
        <v>82</v>
      </c>
      <c r="H45" s="60">
        <v>21</v>
      </c>
      <c r="I45" s="63">
        <f t="shared" si="1"/>
        <v>22.05</v>
      </c>
      <c r="J45" s="59"/>
    </row>
    <row r="46" ht="24.6" customHeight="1" spans="2:10">
      <c r="B46" s="47" t="s">
        <v>19</v>
      </c>
      <c r="C46" s="54" t="s">
        <v>49</v>
      </c>
      <c r="D46" s="54" t="s">
        <v>50</v>
      </c>
      <c r="E46" s="54" t="s">
        <v>23</v>
      </c>
      <c r="F46" s="55">
        <v>696317028150</v>
      </c>
      <c r="G46" s="56">
        <v>82</v>
      </c>
      <c r="H46" s="60">
        <v>43</v>
      </c>
      <c r="I46" s="63">
        <f t="shared" si="1"/>
        <v>45.15</v>
      </c>
      <c r="J46" s="59"/>
    </row>
    <row r="47" ht="24.6" customHeight="1" spans="2:10">
      <c r="B47" s="47" t="s">
        <v>19</v>
      </c>
      <c r="C47" s="54" t="s">
        <v>49</v>
      </c>
      <c r="D47" s="54" t="s">
        <v>50</v>
      </c>
      <c r="E47" s="54" t="s">
        <v>24</v>
      </c>
      <c r="F47" s="55">
        <v>696317028167</v>
      </c>
      <c r="G47" s="56">
        <v>82</v>
      </c>
      <c r="H47" s="60">
        <v>47</v>
      </c>
      <c r="I47" s="63">
        <f t="shared" si="1"/>
        <v>49.35</v>
      </c>
      <c r="J47" s="59"/>
    </row>
    <row r="48" ht="24.6" spans="2:10">
      <c r="B48" s="47" t="s">
        <v>19</v>
      </c>
      <c r="C48" s="54" t="s">
        <v>49</v>
      </c>
      <c r="D48" s="54" t="s">
        <v>50</v>
      </c>
      <c r="E48" s="54" t="s">
        <v>25</v>
      </c>
      <c r="F48" s="55">
        <v>696317028174</v>
      </c>
      <c r="G48" s="56">
        <v>82</v>
      </c>
      <c r="H48" s="64">
        <v>29</v>
      </c>
      <c r="I48" s="63">
        <f t="shared" si="1"/>
        <v>30.45</v>
      </c>
      <c r="J48" s="59"/>
    </row>
    <row r="49" ht="24.6" spans="2:10">
      <c r="B49" s="47" t="s">
        <v>19</v>
      </c>
      <c r="C49" s="54" t="s">
        <v>51</v>
      </c>
      <c r="D49" s="54" t="s">
        <v>52</v>
      </c>
      <c r="E49" s="54" t="s">
        <v>22</v>
      </c>
      <c r="F49" s="55">
        <v>696317028198</v>
      </c>
      <c r="G49" s="56">
        <v>80</v>
      </c>
      <c r="H49" s="64">
        <v>12</v>
      </c>
      <c r="I49" s="63">
        <f t="shared" si="1"/>
        <v>12.6</v>
      </c>
      <c r="J49" s="59"/>
    </row>
    <row r="50" ht="24.6" spans="2:10">
      <c r="B50" s="47" t="s">
        <v>19</v>
      </c>
      <c r="C50" s="54" t="s">
        <v>51</v>
      </c>
      <c r="D50" s="54" t="s">
        <v>52</v>
      </c>
      <c r="E50" s="54" t="s">
        <v>23</v>
      </c>
      <c r="F50" s="55">
        <v>696317028204</v>
      </c>
      <c r="G50" s="56">
        <v>80</v>
      </c>
      <c r="H50" s="64">
        <v>26</v>
      </c>
      <c r="I50" s="63">
        <f t="shared" si="1"/>
        <v>27.3</v>
      </c>
      <c r="J50" s="59"/>
    </row>
    <row r="51" ht="24.6" spans="2:10">
      <c r="B51" s="47" t="s">
        <v>19</v>
      </c>
      <c r="C51" s="54" t="s">
        <v>51</v>
      </c>
      <c r="D51" s="54" t="s">
        <v>52</v>
      </c>
      <c r="E51" s="54" t="s">
        <v>24</v>
      </c>
      <c r="F51" s="55">
        <v>696317028211</v>
      </c>
      <c r="G51" s="56">
        <v>80</v>
      </c>
      <c r="H51" s="64">
        <v>26</v>
      </c>
      <c r="I51" s="63">
        <f t="shared" si="1"/>
        <v>27.3</v>
      </c>
      <c r="J51" s="59"/>
    </row>
    <row r="52" ht="24.6" spans="2:10">
      <c r="B52" s="47" t="s">
        <v>19</v>
      </c>
      <c r="C52" s="54" t="s">
        <v>51</v>
      </c>
      <c r="D52" s="54" t="s">
        <v>52</v>
      </c>
      <c r="E52" s="54" t="s">
        <v>25</v>
      </c>
      <c r="F52" s="55">
        <v>696317028228</v>
      </c>
      <c r="G52" s="56">
        <v>80</v>
      </c>
      <c r="H52" s="64">
        <v>16</v>
      </c>
      <c r="I52" s="63">
        <f t="shared" si="1"/>
        <v>16.8</v>
      </c>
      <c r="J52" s="59"/>
    </row>
    <row r="53" ht="24.6" spans="2:10">
      <c r="B53" s="47" t="s">
        <v>19</v>
      </c>
      <c r="C53" s="54" t="s">
        <v>51</v>
      </c>
      <c r="D53" s="54" t="s">
        <v>21</v>
      </c>
      <c r="E53" s="54" t="s">
        <v>22</v>
      </c>
      <c r="F53" s="55" t="s">
        <v>53</v>
      </c>
      <c r="G53" s="56">
        <v>72</v>
      </c>
      <c r="H53" s="64">
        <v>23</v>
      </c>
      <c r="I53" s="63">
        <f t="shared" si="1"/>
        <v>24.15</v>
      </c>
      <c r="J53" s="59"/>
    </row>
    <row r="54" ht="24.6" spans="2:10">
      <c r="B54" s="47" t="s">
        <v>19</v>
      </c>
      <c r="C54" s="54" t="s">
        <v>51</v>
      </c>
      <c r="D54" s="54" t="s">
        <v>21</v>
      </c>
      <c r="E54" s="54" t="s">
        <v>23</v>
      </c>
      <c r="F54" s="55" t="s">
        <v>54</v>
      </c>
      <c r="G54" s="56">
        <v>72</v>
      </c>
      <c r="H54" s="64">
        <v>48</v>
      </c>
      <c r="I54" s="63">
        <f t="shared" si="1"/>
        <v>50.4</v>
      </c>
      <c r="J54" s="59"/>
    </row>
    <row r="55" ht="24.6" spans="2:10">
      <c r="B55" s="47" t="s">
        <v>19</v>
      </c>
      <c r="C55" s="54" t="s">
        <v>51</v>
      </c>
      <c r="D55" s="54" t="s">
        <v>21</v>
      </c>
      <c r="E55" s="54" t="s">
        <v>24</v>
      </c>
      <c r="F55" s="55" t="s">
        <v>55</v>
      </c>
      <c r="G55" s="56">
        <v>72</v>
      </c>
      <c r="H55" s="64">
        <v>47</v>
      </c>
      <c r="I55" s="63">
        <f t="shared" si="1"/>
        <v>49.35</v>
      </c>
      <c r="J55" s="59"/>
    </row>
    <row r="56" ht="24.6" spans="2:10">
      <c r="B56" s="47" t="s">
        <v>19</v>
      </c>
      <c r="C56" s="54" t="s">
        <v>51</v>
      </c>
      <c r="D56" s="54" t="s">
        <v>21</v>
      </c>
      <c r="E56" s="54" t="s">
        <v>25</v>
      </c>
      <c r="F56" s="55" t="s">
        <v>56</v>
      </c>
      <c r="G56" s="56">
        <v>72</v>
      </c>
      <c r="H56" s="64">
        <v>28</v>
      </c>
      <c r="I56" s="63">
        <f t="shared" si="1"/>
        <v>29.4</v>
      </c>
      <c r="J56" s="59"/>
    </row>
    <row r="57" ht="24.6" spans="2:10">
      <c r="B57" s="47" t="s">
        <v>19</v>
      </c>
      <c r="C57" s="54" t="s">
        <v>51</v>
      </c>
      <c r="D57" s="54" t="s">
        <v>26</v>
      </c>
      <c r="E57" s="54" t="s">
        <v>22</v>
      </c>
      <c r="F57" s="55">
        <v>696317028242</v>
      </c>
      <c r="G57" s="56">
        <v>72</v>
      </c>
      <c r="H57" s="64">
        <v>5</v>
      </c>
      <c r="I57" s="63">
        <f t="shared" si="1"/>
        <v>5.25</v>
      </c>
      <c r="J57" s="59"/>
    </row>
    <row r="58" ht="24.6" spans="2:10">
      <c r="B58" s="47" t="s">
        <v>19</v>
      </c>
      <c r="C58" s="54" t="s">
        <v>51</v>
      </c>
      <c r="D58" s="54" t="s">
        <v>26</v>
      </c>
      <c r="E58" s="54" t="s">
        <v>23</v>
      </c>
      <c r="F58" s="55">
        <v>696317028259</v>
      </c>
      <c r="G58" s="56">
        <v>72</v>
      </c>
      <c r="H58" s="64">
        <v>12</v>
      </c>
      <c r="I58" s="63">
        <f t="shared" si="1"/>
        <v>12.6</v>
      </c>
      <c r="J58" s="59"/>
    </row>
    <row r="59" ht="24.6" spans="2:10">
      <c r="B59" s="47" t="s">
        <v>19</v>
      </c>
      <c r="C59" s="54" t="s">
        <v>51</v>
      </c>
      <c r="D59" s="54" t="s">
        <v>26</v>
      </c>
      <c r="E59" s="54" t="s">
        <v>24</v>
      </c>
      <c r="F59" s="55">
        <v>696317028266</v>
      </c>
      <c r="G59" s="56">
        <v>72</v>
      </c>
      <c r="H59" s="64">
        <v>14</v>
      </c>
      <c r="I59" s="63">
        <f t="shared" si="1"/>
        <v>14.7</v>
      </c>
      <c r="J59" s="59"/>
    </row>
    <row r="60" ht="24.6" spans="2:10">
      <c r="B60" s="47" t="s">
        <v>19</v>
      </c>
      <c r="C60" s="54" t="s">
        <v>51</v>
      </c>
      <c r="D60" s="54" t="s">
        <v>26</v>
      </c>
      <c r="E60" s="54" t="s">
        <v>25</v>
      </c>
      <c r="F60" s="55">
        <v>696317028273</v>
      </c>
      <c r="G60" s="56">
        <v>72</v>
      </c>
      <c r="H60" s="64">
        <v>9</v>
      </c>
      <c r="I60" s="63">
        <f t="shared" si="1"/>
        <v>9.45</v>
      </c>
      <c r="J60" s="59"/>
    </row>
    <row r="61" ht="24.6" spans="2:10">
      <c r="B61" s="47" t="s">
        <v>19</v>
      </c>
      <c r="C61" s="54" t="s">
        <v>57</v>
      </c>
      <c r="D61" s="54" t="s">
        <v>58</v>
      </c>
      <c r="E61" s="54" t="s">
        <v>22</v>
      </c>
      <c r="F61" s="55">
        <v>696317028297</v>
      </c>
      <c r="G61" s="56">
        <v>92.5</v>
      </c>
      <c r="H61" s="64">
        <v>21</v>
      </c>
      <c r="I61" s="63">
        <f t="shared" si="1"/>
        <v>22.05</v>
      </c>
      <c r="J61" s="59"/>
    </row>
    <row r="62" ht="24.6" spans="2:10">
      <c r="B62" s="47" t="s">
        <v>19</v>
      </c>
      <c r="C62" s="54" t="s">
        <v>57</v>
      </c>
      <c r="D62" s="54" t="s">
        <v>58</v>
      </c>
      <c r="E62" s="54" t="s">
        <v>23</v>
      </c>
      <c r="F62" s="55">
        <v>696317028303</v>
      </c>
      <c r="G62" s="56">
        <v>92.5</v>
      </c>
      <c r="H62" s="64">
        <v>39</v>
      </c>
      <c r="I62" s="63">
        <f t="shared" si="1"/>
        <v>40.95</v>
      </c>
      <c r="J62" s="59"/>
    </row>
    <row r="63" ht="24.6" spans="2:10">
      <c r="B63" s="47" t="s">
        <v>19</v>
      </c>
      <c r="C63" s="54" t="s">
        <v>57</v>
      </c>
      <c r="D63" s="54" t="s">
        <v>58</v>
      </c>
      <c r="E63" s="54" t="s">
        <v>24</v>
      </c>
      <c r="F63" s="55">
        <v>696317028310</v>
      </c>
      <c r="G63" s="56">
        <v>92.5</v>
      </c>
      <c r="H63" s="64">
        <v>37</v>
      </c>
      <c r="I63" s="63">
        <f t="shared" si="1"/>
        <v>38.85</v>
      </c>
      <c r="J63" s="59"/>
    </row>
    <row r="64" ht="24.6" spans="2:10">
      <c r="B64" s="47" t="s">
        <v>19</v>
      </c>
      <c r="C64" s="54" t="s">
        <v>57</v>
      </c>
      <c r="D64" s="54" t="s">
        <v>58</v>
      </c>
      <c r="E64" s="54" t="s">
        <v>25</v>
      </c>
      <c r="F64" s="55">
        <v>696317028327</v>
      </c>
      <c r="G64" s="56">
        <v>92.5</v>
      </c>
      <c r="H64" s="64">
        <v>23</v>
      </c>
      <c r="I64" s="63">
        <f t="shared" si="1"/>
        <v>24.15</v>
      </c>
      <c r="J64" s="59"/>
    </row>
    <row r="65" ht="24.6" spans="2:10">
      <c r="B65" s="47" t="s">
        <v>19</v>
      </c>
      <c r="C65" s="54" t="s">
        <v>57</v>
      </c>
      <c r="D65" s="54" t="s">
        <v>59</v>
      </c>
      <c r="E65" s="54" t="s">
        <v>22</v>
      </c>
      <c r="F65" s="55">
        <v>696317028341</v>
      </c>
      <c r="G65" s="56">
        <v>92.5</v>
      </c>
      <c r="H65" s="64">
        <v>24</v>
      </c>
      <c r="I65" s="63">
        <f t="shared" si="1"/>
        <v>25.2</v>
      </c>
      <c r="J65" s="59"/>
    </row>
    <row r="66" ht="24.6" spans="2:10">
      <c r="B66" s="47" t="s">
        <v>19</v>
      </c>
      <c r="C66" s="54" t="s">
        <v>57</v>
      </c>
      <c r="D66" s="54" t="s">
        <v>59</v>
      </c>
      <c r="E66" s="54" t="s">
        <v>23</v>
      </c>
      <c r="F66" s="55">
        <v>696317028358</v>
      </c>
      <c r="G66" s="56">
        <v>92.5</v>
      </c>
      <c r="H66" s="64">
        <v>46</v>
      </c>
      <c r="I66" s="63">
        <f t="shared" si="1"/>
        <v>48.3</v>
      </c>
      <c r="J66" s="59"/>
    </row>
    <row r="67" ht="24.6" spans="2:10">
      <c r="B67" s="47" t="s">
        <v>19</v>
      </c>
      <c r="C67" s="54" t="s">
        <v>57</v>
      </c>
      <c r="D67" s="54" t="s">
        <v>59</v>
      </c>
      <c r="E67" s="54" t="s">
        <v>24</v>
      </c>
      <c r="F67" s="55">
        <v>696317028365</v>
      </c>
      <c r="G67" s="56">
        <v>92.5</v>
      </c>
      <c r="H67" s="64">
        <v>45</v>
      </c>
      <c r="I67" s="63">
        <f t="shared" si="1"/>
        <v>47.25</v>
      </c>
      <c r="J67" s="59"/>
    </row>
    <row r="68" ht="24.6" spans="2:10">
      <c r="B68" s="47" t="s">
        <v>19</v>
      </c>
      <c r="C68" s="54" t="s">
        <v>57</v>
      </c>
      <c r="D68" s="54" t="s">
        <v>59</v>
      </c>
      <c r="E68" s="54" t="s">
        <v>25</v>
      </c>
      <c r="F68" s="55">
        <v>696317028372</v>
      </c>
      <c r="G68" s="56">
        <v>92.5</v>
      </c>
      <c r="H68" s="64">
        <v>27</v>
      </c>
      <c r="I68" s="63">
        <f t="shared" si="1"/>
        <v>28.35</v>
      </c>
      <c r="J68" s="59"/>
    </row>
  </sheetData>
  <mergeCells count="8">
    <mergeCell ref="B3:I3"/>
    <mergeCell ref="B4:I4"/>
    <mergeCell ref="C6:E6"/>
    <mergeCell ref="C7:E7"/>
    <mergeCell ref="G7:I7"/>
    <mergeCell ref="C8:E8"/>
    <mergeCell ref="G8:I8"/>
    <mergeCell ref="J12:J68"/>
  </mergeCells>
  <pageMargins left="0.25" right="0.25" top="0.75" bottom="0.75" header="0.298611111111111" footer="0.298611111111111"/>
  <pageSetup paperSize="9" scale="42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3:F7"/>
  <sheetViews>
    <sheetView workbookViewId="0">
      <selection activeCell="F4" sqref="F4:F7"/>
    </sheetView>
  </sheetViews>
  <sheetFormatPr defaultColWidth="8.88888888888889" defaultRowHeight="13.2" outlineLevelRow="6" outlineLevelCol="5"/>
  <cols>
    <col min="5" max="5" width="16.2222222222222" customWidth="1"/>
    <col min="6" max="6" width="18.6666666666667" customWidth="1"/>
  </cols>
  <sheetData>
    <row r="3" ht="35" customHeight="1" spans="5:6">
      <c r="E3" s="1" t="s">
        <v>60</v>
      </c>
      <c r="F3" s="2" t="s">
        <v>61</v>
      </c>
    </row>
    <row r="4" ht="25.8" spans="5:6">
      <c r="E4" s="3" t="s">
        <v>22</v>
      </c>
      <c r="F4" s="4">
        <v>14</v>
      </c>
    </row>
    <row r="5" ht="25.8" spans="5:6">
      <c r="E5" s="3" t="s">
        <v>23</v>
      </c>
      <c r="F5" s="4">
        <v>25</v>
      </c>
    </row>
    <row r="6" ht="25.8" spans="5:6">
      <c r="E6" s="3" t="s">
        <v>24</v>
      </c>
      <c r="F6" s="4">
        <v>26</v>
      </c>
    </row>
    <row r="7" ht="25.8" spans="5:6">
      <c r="E7" s="3" t="s">
        <v>62</v>
      </c>
      <c r="F7" s="4">
        <v>17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Avery Dennison Hong Kong B.V.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UPC Order form</vt:lpstr>
      <vt:lpstr>第二单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Chu</dc:creator>
  <cp:lastModifiedBy>平常心A</cp:lastModifiedBy>
  <dcterms:created xsi:type="dcterms:W3CDTF">2002-04-18T17:48:00Z</dcterms:created>
  <cp:lastPrinted>2019-12-10T06:56:00Z</cp:lastPrinted>
  <dcterms:modified xsi:type="dcterms:W3CDTF">2026-04-02T03:54:02Z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FC6D56AA64F8424CA751A62E9BB4983D_13</vt:lpwstr>
  </property>
  <property fmtid="{D5CDD505-2E9C-101B-9397-08002B2CF9AE}" pid="4" name="CalculationRule">
    <vt:i4>0</vt:i4>
  </property>
</Properties>
</file>